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3250" windowHeight="13170"/>
  </bookViews>
  <sheets>
    <sheet name="1-й 2-й и 3-й года" sheetId="2" r:id="rId1"/>
  </sheets>
  <definedNames>
    <definedName name="_xlnm._FilterDatabase" localSheetId="0" hidden="1">'1-й 2-й и 3-й года'!$B$4:$F$16</definedName>
    <definedName name="_xlnm.Print_Titles" localSheetId="0">'1-й 2-й и 3-й года'!$4:$5</definedName>
  </definedNames>
  <calcPr calcId="125725"/>
</workbook>
</file>

<file path=xl/calcChain.xml><?xml version="1.0" encoding="utf-8"?>
<calcChain xmlns="http://schemas.openxmlformats.org/spreadsheetml/2006/main">
  <c r="H16" i="2"/>
  <c r="G16"/>
  <c r="G15"/>
  <c r="G8" l="1"/>
  <c r="G7" s="1"/>
  <c r="H11"/>
  <c r="I11"/>
  <c r="H10"/>
  <c r="I10" s="1"/>
  <c r="I8" s="1"/>
  <c r="I7" s="1"/>
  <c r="H8" l="1"/>
  <c r="H7" s="1"/>
  <c r="I15"/>
  <c r="I14" s="1"/>
  <c r="G11"/>
  <c r="H15" l="1"/>
  <c r="H14" s="1"/>
  <c r="G14"/>
</calcChain>
</file>

<file path=xl/sharedStrings.xml><?xml version="1.0" encoding="utf-8"?>
<sst xmlns="http://schemas.openxmlformats.org/spreadsheetml/2006/main" count="61" uniqueCount="28">
  <si>
    <t>Рз</t>
  </si>
  <si>
    <t>ПР</t>
  </si>
  <si>
    <t>ЦСР</t>
  </si>
  <si>
    <t>ВР</t>
  </si>
  <si>
    <t>Сумма</t>
  </si>
  <si>
    <t>01</t>
  </si>
  <si>
    <t>03</t>
  </si>
  <si>
    <t>Закупка товаров, работ и услуг для обеспечения государственных (муниципальных) нужд</t>
  </si>
  <si>
    <t>02</t>
  </si>
  <si>
    <t>11</t>
  </si>
  <si>
    <t>Предоставление субсидий бюджетным, автономным учреждениям и иным некоммерческим организациям</t>
  </si>
  <si>
    <t>600</t>
  </si>
  <si>
    <t>917</t>
  </si>
  <si>
    <t>ФИЗИЧЕСКАЯ КУЛЬТУРА И СПОРТ</t>
  </si>
  <si>
    <t>Физическая культура</t>
  </si>
  <si>
    <t>02.0.00.00000</t>
  </si>
  <si>
    <t>02.0.00.02000</t>
  </si>
  <si>
    <t>Массовый спорт</t>
  </si>
  <si>
    <t>Спорт высших достижений</t>
  </si>
  <si>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</si>
  <si>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Код</t>
  </si>
  <si>
    <t xml:space="preserve">Проект бюджета на 2027 год </t>
  </si>
  <si>
    <t xml:space="preserve">Проект бюджета на 2028 год </t>
  </si>
  <si>
    <t>Информация о распределении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в ведомственной структуре расходов бюджета городского округа Тольятти на  2027 год и плановый период 2028-2029 годов</t>
  </si>
  <si>
    <t xml:space="preserve">Проект бюджета на 2029 год </t>
  </si>
  <si>
    <t>Муниципальная программа "Развитие физической культуры и спорта в городском округе Тольятти на 2027 - 2036 годы"</t>
  </si>
  <si>
    <t>Муниципальная программа «Развитие физической культуры и спорта в городском округе Тольятти на 2027-2036 годы»</t>
  </si>
  <si>
    <t>02.0.00.000000</t>
  </si>
</sst>
</file>

<file path=xl/styles.xml><?xml version="1.0" encoding="utf-8"?>
<styleSheet xmlns="http://schemas.openxmlformats.org/spreadsheetml/2006/main">
  <numFmts count="1">
    <numFmt numFmtId="164" formatCode="?"/>
  </numFmts>
  <fonts count="11">
    <font>
      <sz val="11"/>
      <color indexed="8"/>
      <name val="Calibri"/>
      <family val="2"/>
      <scheme val="minor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20"/>
      <color indexed="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left" wrapText="1"/>
    </xf>
    <xf numFmtId="0" fontId="6" fillId="2" borderId="4" xfId="0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right" vertical="center" wrapText="1"/>
    </xf>
    <xf numFmtId="3" fontId="4" fillId="0" borderId="4" xfId="0" applyNumberFormat="1" applyFont="1" applyBorder="1" applyAlignment="1">
      <alignment horizontal="center"/>
    </xf>
    <xf numFmtId="3" fontId="5" fillId="0" borderId="4" xfId="0" applyNumberFormat="1" applyFont="1" applyBorder="1" applyAlignment="1">
      <alignment horizontal="center"/>
    </xf>
    <xf numFmtId="3" fontId="6" fillId="0" borderId="4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center" wrapText="1"/>
    </xf>
    <xf numFmtId="3" fontId="7" fillId="3" borderId="4" xfId="0" applyNumberFormat="1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/>
    </xf>
    <xf numFmtId="3" fontId="10" fillId="3" borderId="4" xfId="0" applyNumberFormat="1" applyFont="1" applyFill="1" applyBorder="1" applyAlignment="1">
      <alignment horizontal="center"/>
    </xf>
    <xf numFmtId="49" fontId="4" fillId="3" borderId="6" xfId="0" applyNumberFormat="1" applyFont="1" applyFill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8" fillId="0" borderId="6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3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showGridLines="0" showZeros="0" tabSelected="1" view="pageBreakPreview" topLeftCell="A2" zoomScaleSheetLayoutView="100" workbookViewId="0">
      <selection activeCell="G22" sqref="G22"/>
    </sheetView>
  </sheetViews>
  <sheetFormatPr defaultRowHeight="10.15" customHeight="1"/>
  <cols>
    <col min="1" max="1" width="54.85546875" customWidth="1"/>
    <col min="2" max="2" width="6.85546875" customWidth="1"/>
    <col min="3" max="4" width="5.7109375" customWidth="1"/>
    <col min="5" max="5" width="16.28515625" customWidth="1"/>
    <col min="6" max="6" width="6.28515625" customWidth="1"/>
    <col min="7" max="8" width="17.7109375" customWidth="1"/>
    <col min="9" max="9" width="16.7109375" customWidth="1"/>
  </cols>
  <sheetData>
    <row r="1" spans="1:9" ht="16.5" hidden="1">
      <c r="A1" s="1"/>
      <c r="B1" s="1"/>
      <c r="C1" s="1"/>
      <c r="D1" s="1"/>
      <c r="E1" s="1"/>
      <c r="F1" s="1"/>
      <c r="G1" s="9"/>
      <c r="H1" s="9"/>
      <c r="I1" s="9"/>
    </row>
    <row r="2" spans="1:9" ht="160.5" customHeight="1">
      <c r="A2" s="20" t="s">
        <v>23</v>
      </c>
      <c r="B2" s="20"/>
      <c r="C2" s="20"/>
      <c r="D2" s="20"/>
      <c r="E2" s="20"/>
      <c r="F2" s="20"/>
      <c r="G2" s="21"/>
      <c r="H2" s="21"/>
      <c r="I2" s="21"/>
    </row>
    <row r="3" spans="1:9" ht="18.75">
      <c r="A3" s="2"/>
      <c r="B3" s="2"/>
      <c r="C3" s="2"/>
      <c r="D3" s="2"/>
      <c r="E3" s="2"/>
      <c r="F3" s="2"/>
      <c r="G3" s="10"/>
      <c r="H3" s="10"/>
      <c r="I3" s="10"/>
    </row>
    <row r="4" spans="1:9" ht="27.6" customHeight="1">
      <c r="A4" s="22" t="s">
        <v>19</v>
      </c>
      <c r="B4" s="18" t="s">
        <v>20</v>
      </c>
      <c r="C4" s="18" t="s">
        <v>0</v>
      </c>
      <c r="D4" s="18" t="s">
        <v>1</v>
      </c>
      <c r="E4" s="18" t="s">
        <v>2</v>
      </c>
      <c r="F4" s="18" t="s">
        <v>3</v>
      </c>
      <c r="G4" s="24" t="s">
        <v>4</v>
      </c>
      <c r="H4" s="25"/>
      <c r="I4" s="25"/>
    </row>
    <row r="5" spans="1:9" ht="91.15" customHeight="1">
      <c r="A5" s="23"/>
      <c r="B5" s="19"/>
      <c r="C5" s="19"/>
      <c r="D5" s="19"/>
      <c r="E5" s="19"/>
      <c r="F5" s="19"/>
      <c r="G5" s="14" t="s">
        <v>21</v>
      </c>
      <c r="H5" s="14" t="s">
        <v>22</v>
      </c>
      <c r="I5" s="14" t="s">
        <v>24</v>
      </c>
    </row>
    <row r="6" spans="1:9" ht="40.5">
      <c r="A6" s="3" t="s">
        <v>13</v>
      </c>
      <c r="B6" s="4" t="s">
        <v>12</v>
      </c>
      <c r="C6" s="4"/>
      <c r="D6" s="4"/>
      <c r="E6" s="4"/>
      <c r="F6" s="4"/>
      <c r="G6" s="11">
        <v>1080218</v>
      </c>
      <c r="H6" s="11">
        <v>1080218</v>
      </c>
      <c r="I6" s="11">
        <v>1094631</v>
      </c>
    </row>
    <row r="7" spans="1:9" ht="18.75">
      <c r="A7" s="5" t="s">
        <v>14</v>
      </c>
      <c r="B7" s="6" t="s">
        <v>12</v>
      </c>
      <c r="C7" s="6" t="s">
        <v>9</v>
      </c>
      <c r="D7" s="6" t="s">
        <v>5</v>
      </c>
      <c r="E7" s="6"/>
      <c r="F7" s="6"/>
      <c r="G7" s="12">
        <f>G8</f>
        <v>38219</v>
      </c>
      <c r="H7" s="12">
        <f t="shared" ref="H7:I7" si="0">H8</f>
        <v>38219</v>
      </c>
      <c r="I7" s="12">
        <f t="shared" si="0"/>
        <v>38219</v>
      </c>
    </row>
    <row r="8" spans="1:9" ht="49.5">
      <c r="A8" s="7" t="s">
        <v>25</v>
      </c>
      <c r="B8" s="8" t="s">
        <v>12</v>
      </c>
      <c r="C8" s="8" t="s">
        <v>9</v>
      </c>
      <c r="D8" s="8" t="s">
        <v>5</v>
      </c>
      <c r="E8" s="8" t="s">
        <v>15</v>
      </c>
      <c r="F8" s="8"/>
      <c r="G8" s="13">
        <f>G9+G10</f>
        <v>38219</v>
      </c>
      <c r="H8" s="13">
        <f t="shared" ref="H8:I8" si="1">H9+H10</f>
        <v>38219</v>
      </c>
      <c r="I8" s="13">
        <f t="shared" si="1"/>
        <v>38219</v>
      </c>
    </row>
    <row r="9" spans="1:9" ht="33">
      <c r="A9" s="7" t="s">
        <v>7</v>
      </c>
      <c r="B9" s="8" t="s">
        <v>12</v>
      </c>
      <c r="C9" s="8" t="s">
        <v>9</v>
      </c>
      <c r="D9" s="8" t="s">
        <v>5</v>
      </c>
      <c r="E9" s="8" t="s">
        <v>15</v>
      </c>
      <c r="F9" s="8">
        <v>200</v>
      </c>
      <c r="G9" s="13">
        <v>106</v>
      </c>
      <c r="H9" s="13">
        <v>106</v>
      </c>
      <c r="I9" s="13">
        <v>106</v>
      </c>
    </row>
    <row r="10" spans="1:9" ht="33.75" customHeight="1">
      <c r="A10" s="7" t="s">
        <v>10</v>
      </c>
      <c r="B10" s="8" t="s">
        <v>12</v>
      </c>
      <c r="C10" s="8" t="s">
        <v>9</v>
      </c>
      <c r="D10" s="8" t="s">
        <v>5</v>
      </c>
      <c r="E10" s="8" t="s">
        <v>27</v>
      </c>
      <c r="F10" s="8">
        <v>600</v>
      </c>
      <c r="G10" s="13">
        <v>38113</v>
      </c>
      <c r="H10" s="13">
        <f>G10</f>
        <v>38113</v>
      </c>
      <c r="I10" s="13">
        <f>H10</f>
        <v>38113</v>
      </c>
    </row>
    <row r="11" spans="1:9" ht="18.75">
      <c r="A11" s="5" t="s">
        <v>17</v>
      </c>
      <c r="B11" s="6" t="s">
        <v>12</v>
      </c>
      <c r="C11" s="6" t="s">
        <v>9</v>
      </c>
      <c r="D11" s="6" t="s">
        <v>8</v>
      </c>
      <c r="E11" s="6"/>
      <c r="F11" s="6"/>
      <c r="G11" s="16">
        <f>G12</f>
        <v>9513</v>
      </c>
      <c r="H11" s="16">
        <f t="shared" ref="H11:I11" si="2">H12</f>
        <v>9513</v>
      </c>
      <c r="I11" s="16">
        <f t="shared" si="2"/>
        <v>9513</v>
      </c>
    </row>
    <row r="12" spans="1:9" ht="50.25">
      <c r="A12" s="7" t="s">
        <v>26</v>
      </c>
      <c r="B12" s="8" t="s">
        <v>12</v>
      </c>
      <c r="C12" s="8" t="s">
        <v>9</v>
      </c>
      <c r="D12" s="8" t="s">
        <v>8</v>
      </c>
      <c r="E12" s="8" t="s">
        <v>15</v>
      </c>
      <c r="F12" s="8"/>
      <c r="G12" s="17">
        <v>9513</v>
      </c>
      <c r="H12" s="17">
        <v>9513</v>
      </c>
      <c r="I12" s="17">
        <v>9513</v>
      </c>
    </row>
    <row r="13" spans="1:9" ht="37.5" customHeight="1">
      <c r="A13" s="7" t="s">
        <v>10</v>
      </c>
      <c r="B13" s="8" t="s">
        <v>12</v>
      </c>
      <c r="C13" s="8" t="s">
        <v>9</v>
      </c>
      <c r="D13" s="8" t="s">
        <v>8</v>
      </c>
      <c r="E13" s="8" t="s">
        <v>15</v>
      </c>
      <c r="F13" s="8" t="s">
        <v>11</v>
      </c>
      <c r="G13" s="17">
        <v>9513</v>
      </c>
      <c r="H13" s="17">
        <v>9513</v>
      </c>
      <c r="I13" s="17">
        <v>9513</v>
      </c>
    </row>
    <row r="14" spans="1:9" ht="18.75">
      <c r="A14" s="5" t="s">
        <v>18</v>
      </c>
      <c r="B14" s="6" t="s">
        <v>12</v>
      </c>
      <c r="C14" s="6" t="s">
        <v>9</v>
      </c>
      <c r="D14" s="6" t="s">
        <v>6</v>
      </c>
      <c r="E14" s="6"/>
      <c r="F14" s="6"/>
      <c r="G14" s="16">
        <f>G15</f>
        <v>1032486</v>
      </c>
      <c r="H14" s="16">
        <f t="shared" ref="H14:I14" si="3">H15</f>
        <v>1032486</v>
      </c>
      <c r="I14" s="16">
        <f t="shared" si="3"/>
        <v>1046899</v>
      </c>
    </row>
    <row r="15" spans="1:9" ht="49.5">
      <c r="A15" s="7" t="s">
        <v>26</v>
      </c>
      <c r="B15" s="8" t="s">
        <v>12</v>
      </c>
      <c r="C15" s="8" t="s">
        <v>9</v>
      </c>
      <c r="D15" s="8" t="s">
        <v>6</v>
      </c>
      <c r="E15" s="8" t="s">
        <v>15</v>
      </c>
      <c r="F15" s="8"/>
      <c r="G15" s="15">
        <f>1080218-G11-G8</f>
        <v>1032486</v>
      </c>
      <c r="H15" s="15">
        <f>1080218-H11-H8</f>
        <v>1032486</v>
      </c>
      <c r="I15" s="15">
        <f>1094631-I11-I8</f>
        <v>1046899</v>
      </c>
    </row>
    <row r="16" spans="1:9" ht="49.5">
      <c r="A16" s="7" t="s">
        <v>10</v>
      </c>
      <c r="B16" s="8" t="s">
        <v>12</v>
      </c>
      <c r="C16" s="8" t="s">
        <v>9</v>
      </c>
      <c r="D16" s="8" t="s">
        <v>6</v>
      </c>
      <c r="E16" s="8" t="s">
        <v>16</v>
      </c>
      <c r="F16" s="8">
        <v>600</v>
      </c>
      <c r="G16" s="15">
        <f>1032486</f>
        <v>1032486</v>
      </c>
      <c r="H16" s="15">
        <f>1032486</f>
        <v>1032486</v>
      </c>
      <c r="I16" s="15">
        <v>1046899</v>
      </c>
    </row>
    <row r="19" spans="7:9" ht="28.5" customHeight="1">
      <c r="G19" s="26"/>
      <c r="H19" s="26"/>
      <c r="I19" s="26"/>
    </row>
    <row r="22" spans="7:9" ht="10.15" customHeight="1">
      <c r="G22" s="26"/>
    </row>
  </sheetData>
  <mergeCells count="8">
    <mergeCell ref="F4:F5"/>
    <mergeCell ref="A2:I2"/>
    <mergeCell ref="D4:D5"/>
    <mergeCell ref="B4:B5"/>
    <mergeCell ref="A4:A5"/>
    <mergeCell ref="C4:C5"/>
    <mergeCell ref="G4:I4"/>
    <mergeCell ref="E4:E5"/>
  </mergeCells>
  <pageMargins left="0.47244094488188981" right="0.19685039370078741" top="0.39370078740157483" bottom="0.39370078740157483" header="0" footer="0"/>
  <pageSetup paperSize="9" scale="65" fitToHeight="0" orientation="portrait" r:id="rId1"/>
  <headerFooter differentFirst="1">
    <oddFooter>&amp;R &amp;"Times New Roman,Regular"&amp;10&amp;K000000&amp;P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2-й и 3-й года</vt:lpstr>
      <vt:lpstr>'1-й 2-й и 3-й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rep:2.56.0.1724</dc:description>
  <cp:lastModifiedBy>Пивоварова Людмила Ивановна</cp:lastModifiedBy>
  <cp:lastPrinted>2025-07-03T12:46:39Z</cp:lastPrinted>
  <dcterms:created xsi:type="dcterms:W3CDTF">2025-07-03T11:00:30Z</dcterms:created>
  <dcterms:modified xsi:type="dcterms:W3CDTF">2026-09-03T12:48:09Z</dcterms:modified>
</cp:coreProperties>
</file>